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узн.89" sheetId="1" r:id="rId1"/>
  </sheets>
  <externalReferences>
    <externalReference r:id="rId2"/>
  </externalReferences>
  <definedNames>
    <definedName name="Z_6E36EA37_049E_4FAE_B719_2847CD16F858_.wvu.Cols" localSheetId="0" hidden="1">Кузн.89!$F:$H,Кузн.89!$L:$O</definedName>
    <definedName name="Z_6E36EA37_049E_4FAE_B719_2847CD16F858_.wvu.Rows" localSheetId="0" hidden="1">Кузн.89!$42:$45</definedName>
    <definedName name="Z_73C0D023_21BD_4441_8EFA_957546C15799_.wvu.Cols" localSheetId="0" hidden="1">Кузн.89!$F:$H,Кузн.89!$L:$O</definedName>
    <definedName name="Z_73C0D023_21BD_4441_8EFA_957546C15799_.wvu.Rows" localSheetId="0" hidden="1">Кузн.89!$42:$45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<sst xmlns="http://schemas.openxmlformats.org/spreadsheetml/2006/main" count="65" uniqueCount="54">
  <si>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ул.Кузнецкая,89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</si>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</sst>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3.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405.1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405.1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110923.34</v>
      </c>
      <c r="F10" s="25"/>
      <c r="G10" s="23"/>
      <c r="H10" s="23"/>
      <c r="I10" s="25">
        <v>103862.41</v>
      </c>
      <c r="J10" s="26">
        <v>19184.830000000002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19236.87</v>
      </c>
      <c r="F12" s="25"/>
      <c r="G12" s="23"/>
      <c r="H12" s="23"/>
      <c r="I12" s="25">
        <v>19115.490000000002</v>
      </c>
      <c r="J12" s="26">
        <v>2773</v>
      </c>
    </row>
    <row r="13" spans="1:10" ht="14.25" customHeight="1">
      <c r="A13" s="67" t="s">
        <v>16</v>
      </c>
      <c r="B13" s="68"/>
      <c r="C13" s="68"/>
      <c r="D13" s="69"/>
      <c r="E13" s="25">
        <v>27374.91</v>
      </c>
      <c r="F13" s="25"/>
      <c r="G13" s="23"/>
      <c r="H13" s="23"/>
      <c r="I13" s="25">
        <v>27340.17</v>
      </c>
      <c r="J13" s="26">
        <v>3949.78</v>
      </c>
    </row>
    <row r="14" spans="1:10" ht="14.45" customHeight="1">
      <c r="A14" s="60" t="s">
        <v>17</v>
      </c>
      <c r="B14" s="60"/>
      <c r="C14" s="60"/>
      <c r="D14" s="60"/>
      <c r="E14" s="25">
        <v>53415</v>
      </c>
      <c r="F14" s="25"/>
      <c r="G14" s="23"/>
      <c r="H14" s="23"/>
      <c r="I14" s="25">
        <v>53998.53</v>
      </c>
      <c r="J14" s="26">
        <v>9201.39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3.25" customHeight="1">
      <c r="A16" s="73" t="s">
        <v>19</v>
      </c>
      <c r="B16" s="74"/>
      <c r="C16" s="74"/>
      <c r="D16" s="75"/>
      <c r="E16" s="25">
        <v>61329.71</v>
      </c>
      <c r="F16" s="25"/>
      <c r="G16" s="23"/>
      <c r="H16" s="23"/>
      <c r="I16" s="25">
        <v>57815.199999999997</v>
      </c>
      <c r="J16" s="26">
        <v>10620.92</v>
      </c>
    </row>
    <row r="17" spans="1:15" ht="15.75">
      <c r="A17" s="60" t="s">
        <v>20</v>
      </c>
      <c r="B17" s="60"/>
      <c r="C17" s="60"/>
      <c r="D17" s="60"/>
      <c r="E17" s="25">
        <v>6418.2</v>
      </c>
      <c r="F17" s="25"/>
      <c r="G17" s="23"/>
      <c r="H17" s="23"/>
      <c r="I17" s="25">
        <v>6067.33</v>
      </c>
      <c r="J17" s="26">
        <v>1086.28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10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7"/>
      <c r="E21" s="25">
        <v>859.32</v>
      </c>
      <c r="F21" s="25"/>
      <c r="G21" s="23"/>
      <c r="H21" s="23"/>
      <c r="I21" s="25">
        <v>797.6</v>
      </c>
      <c r="J21" s="26">
        <v>183.96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-45459.55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110656.74</v>
      </c>
      <c r="L25" s="87">
        <f>SUM(L27:L31)</f>
        <v>7794.09</v>
      </c>
      <c r="M25" s="87">
        <f t="shared" ref="M25:O25" si="0">SUM(M27:M31)</f>
        <v>9197.0262000000002</v>
      </c>
      <c r="N25" s="87">
        <f t="shared" si="0"/>
        <v>0</v>
      </c>
      <c r="O25" s="87">
        <f t="shared" si="0"/>
        <v>0</v>
      </c>
    </row>
    <row r="26" spans="1:15" ht="29.2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38246.870000000003</v>
      </c>
      <c r="L27" s="41">
        <v>1205.04</v>
      </c>
      <c r="M27" s="41">
        <f t="shared" ref="M27:M31" si="3">L27*118%</f>
        <v>1421.9471999999998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11369.17</v>
      </c>
      <c r="L28" s="41">
        <v>362.35</v>
      </c>
      <c r="M28" s="41">
        <f t="shared" si="3"/>
        <v>427.57299999999998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5176.29</v>
      </c>
      <c r="L29" s="41">
        <v>2911.51</v>
      </c>
      <c r="M29" s="41">
        <f t="shared" si="3"/>
        <v>3435.5817999999999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8174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47690.41</v>
      </c>
      <c r="L31" s="41">
        <v>3315.19</v>
      </c>
      <c r="M31" s="41">
        <f t="shared" si="3"/>
        <v>3911.9241999999999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21605.410000000003</v>
      </c>
      <c r="L32" s="87">
        <f>SUM(L34:L38)</f>
        <v>2957.83</v>
      </c>
      <c r="M32" s="87">
        <f t="shared" ref="M32:O32" si="6">SUM(M34:M38)</f>
        <v>3490.2393999999999</v>
      </c>
      <c r="N32" s="87">
        <f t="shared" si="6"/>
        <v>6614.58</v>
      </c>
      <c r="O32" s="87">
        <f t="shared" si="6"/>
        <v>6656.7810204000007</v>
      </c>
    </row>
    <row r="33" spans="1:15" ht="36.7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11759.39</v>
      </c>
      <c r="L34" s="41">
        <v>1260.24</v>
      </c>
      <c r="M34" s="41">
        <f t="shared" ref="M34:M38" si="7">L34*118%</f>
        <v>1487.0832</v>
      </c>
      <c r="N34" s="41">
        <v>4721.3500000000004</v>
      </c>
      <c r="O34" s="41">
        <f t="shared" ref="O34:O38" si="8">N34*$O$23</f>
        <v>4751.4722130000009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2673.7</v>
      </c>
      <c r="L35" s="41">
        <v>379.47</v>
      </c>
      <c r="M35" s="41">
        <f t="shared" si="7"/>
        <v>447.77460000000002</v>
      </c>
      <c r="N35" s="41">
        <v>951.45</v>
      </c>
      <c r="O35" s="41">
        <f t="shared" si="8"/>
        <v>957.52025100000014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2348.91</v>
      </c>
      <c r="L36" s="41">
        <v>0</v>
      </c>
      <c r="M36" s="41">
        <f t="shared" si="7"/>
        <v>0</v>
      </c>
      <c r="N36" s="41">
        <v>0</v>
      </c>
      <c r="O36" s="41">
        <f>N36*$O$23</f>
        <v>0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154.58000000000001</v>
      </c>
      <c r="L37" s="41">
        <v>156</v>
      </c>
      <c r="M37" s="41">
        <f t="shared" si="7"/>
        <v>184.07999999999998</v>
      </c>
      <c r="N37" s="42">
        <v>0</v>
      </c>
      <c r="O37" s="41">
        <f t="shared" si="8"/>
        <v>0</v>
      </c>
    </row>
    <row r="38" spans="1:15" ht="42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4668.83</v>
      </c>
      <c r="L38" s="41">
        <v>1162.1199999999999</v>
      </c>
      <c r="M38" s="41">
        <f t="shared" si="7"/>
        <v>1371.3015999999998</v>
      </c>
      <c r="N38" s="41">
        <v>941.78</v>
      </c>
      <c r="O38" s="41">
        <f t="shared" si="8"/>
        <v>947.78855640000006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26358.879999999997</v>
      </c>
      <c r="L39" s="45">
        <f>SUM(L40:L48)</f>
        <v>5767.11</v>
      </c>
      <c r="M39" s="45">
        <f t="shared" ref="M39:O39" si="10">SUM(M40:M48)</f>
        <v>6805.1897999999992</v>
      </c>
      <c r="N39" s="45">
        <f t="shared" si="10"/>
        <v>24456.15</v>
      </c>
      <c r="O39" s="45">
        <f t="shared" si="10"/>
        <v>24612.180237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18697.32</v>
      </c>
      <c r="L40" s="41">
        <v>44.34</v>
      </c>
      <c r="M40" s="41">
        <f t="shared" ref="M40:M48" si="11">L40*118%</f>
        <v>52.321200000000005</v>
      </c>
      <c r="N40" s="41">
        <v>16954.38</v>
      </c>
      <c r="O40" s="41">
        <f t="shared" ref="O40:O45" si="12">N40*$O$23</f>
        <v>17062.548944400001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3769.8</v>
      </c>
      <c r="L41" s="41">
        <v>13.11</v>
      </c>
      <c r="M41" s="41">
        <f t="shared" si="11"/>
        <v>15.469799999999999</v>
      </c>
      <c r="N41" s="41">
        <v>3420.61</v>
      </c>
      <c r="O41" s="41">
        <f t="shared" si="12"/>
        <v>3442.4334918000004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334.12</v>
      </c>
      <c r="L46" s="41">
        <v>5.36</v>
      </c>
      <c r="M46" s="41">
        <f t="shared" si="11"/>
        <v>6.3247999999999998</v>
      </c>
      <c r="N46" s="41">
        <v>140.96</v>
      </c>
      <c r="O46" s="41">
        <f>N46*$O$23</f>
        <v>141.85932480000002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/>
      <c r="L47" s="41">
        <v>2966.1</v>
      </c>
      <c r="M47" s="41">
        <f t="shared" si="11"/>
        <v>3499.9979999999996</v>
      </c>
      <c r="N47" s="42">
        <v>0</v>
      </c>
      <c r="O47" s="41">
        <f t="shared" ref="O47:O48" si="13">N47*$O$23</f>
        <v>0</v>
      </c>
    </row>
    <row r="48" spans="1:15" ht="45.7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3557.64</v>
      </c>
      <c r="L48" s="41">
        <v>2738.2</v>
      </c>
      <c r="M48" s="41">
        <f t="shared" si="11"/>
        <v>3231.0759999999996</v>
      </c>
      <c r="N48" s="41">
        <v>3940.2</v>
      </c>
      <c r="O48" s="41">
        <f t="shared" si="13"/>
        <v>3965.3384759999999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37.9</v>
      </c>
      <c r="L49" s="41">
        <v>35.68</v>
      </c>
      <c r="M49" s="41">
        <f>L49*118%</f>
        <v>42.102399999999996</v>
      </c>
      <c r="N49" s="41">
        <v>57</v>
      </c>
      <c r="O49" s="41">
        <f>N49*$O$23+0.02</f>
        <v>57.383660000000006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158658.93000000002</v>
      </c>
      <c r="J50" s="27"/>
      <c r="L50" s="46">
        <f>L25+L32+L39+L49</f>
        <v>16554.71</v>
      </c>
      <c r="M50" s="46">
        <f t="shared" ref="M50:O50" si="14">M25+M32+M39+M49</f>
        <v>19534.557799999999</v>
      </c>
      <c r="N50" s="46">
        <f t="shared" si="14"/>
        <v>31127.730000000003</v>
      </c>
      <c r="O50" s="46">
        <f t="shared" si="14"/>
        <v>31326.344917400002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7910.34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5552.71</v>
      </c>
      <c r="L52" s="41"/>
      <c r="M52" s="41"/>
      <c r="N52" s="41"/>
      <c r="O52" s="41"/>
    </row>
    <row r="53" spans="1:15" ht="18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5965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178086.98</v>
      </c>
      <c r="L54" s="46">
        <f t="shared" ref="L54:O54" si="15">L50</f>
        <v>16554.71</v>
      </c>
      <c r="M54" s="46">
        <f t="shared" si="15"/>
        <v>19534.557799999999</v>
      </c>
      <c r="N54" s="46">
        <f t="shared" si="15"/>
        <v>31127.730000000003</v>
      </c>
      <c r="O54" s="46">
        <f t="shared" si="15"/>
        <v>31326.344917400002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61329.71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57815.199999999997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-162216.82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Кузн.89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2013-05-24T10:06:06Z</dcterms:created>
  <dcterms:modified xsi:type="dcterms:W3CDTF">2014-05-12T12:19:16Z</dcterms:modified>
</cp:coreProperties>
</file>